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70 - Vzdrževanje sistema radijskih zvez\RD po komisiji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Print_Area" localSheetId="0">List1!$A$1:$E$73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 l="1"/>
  <c r="E14" i="1"/>
  <c r="E15" i="1" s="1"/>
  <c r="E21" i="1" l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9" i="1"/>
  <c r="E10" i="1" l="1"/>
  <c r="E20" i="1"/>
  <c r="E56" i="1" s="1"/>
  <c r="E62" i="1"/>
  <c r="E61" i="1"/>
  <c r="E63" i="1" l="1"/>
  <c r="E65" i="1" s="1"/>
  <c r="E66" i="1" l="1"/>
  <c r="E67" i="1" s="1"/>
</calcChain>
</file>

<file path=xl/sharedStrings.xml><?xml version="1.0" encoding="utf-8"?>
<sst xmlns="http://schemas.openxmlformats.org/spreadsheetml/2006/main" count="122" uniqueCount="106">
  <si>
    <t>spojka za 5/8" sevalne kable</t>
  </si>
  <si>
    <t>spojka za 7/8" sevalne kable</t>
  </si>
  <si>
    <t>Opis</t>
  </si>
  <si>
    <t>Vrednost</t>
  </si>
  <si>
    <t>Poz.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</si>
  <si>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</si>
  <si>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</si>
  <si>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</si>
  <si>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</si>
  <si>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</si>
  <si>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</si>
  <si>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</si>
  <si>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</si>
  <si>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</si>
  <si>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</si>
  <si>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</si>
  <si>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</si>
  <si>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</si>
  <si>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</si>
  <si>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</si>
  <si>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ME</t>
  </si>
  <si>
    <t>Cena/EM</t>
  </si>
  <si>
    <t>16.</t>
  </si>
  <si>
    <t>A: Vzdrževanje in servisiranje</t>
  </si>
  <si>
    <t>Naziv</t>
  </si>
  <si>
    <t>cena/ME</t>
  </si>
  <si>
    <t xml:space="preserve">vrednost </t>
  </si>
  <si>
    <t>Skupaj A:</t>
  </si>
  <si>
    <t>DDV 22%</t>
  </si>
  <si>
    <t>V ponudbeni ceni storitve so zajeti vsi stroški v zvezi s predmetnim javnim naročilom tudi potni stroški in kilometrina.</t>
  </si>
  <si>
    <t>17.</t>
  </si>
  <si>
    <t>P-COMM-PIO-2 Commend integracija nove centrale s starimi centralami GE 700 na ostalih lokacijah</t>
  </si>
  <si>
    <t>RF WDM Optični transiver Tx=1550nm / Rx=1310nm</t>
  </si>
  <si>
    <t>RF WDM Optični transiver Tx=1310nm / Rx=1550nm</t>
  </si>
  <si>
    <t>Ojačevalnik 2x200W / 100V model Bittner Audio XV-400 ali enakovreden</t>
  </si>
  <si>
    <t>SSD trdi disk za strežnik SITRAC z naloženo konfiguracijo za obstoječ sistem DMR DARS za posamezno lokacijo</t>
  </si>
  <si>
    <t>RRTU SSD trdi disk za RRTU z naloženo konfiguracijo za obstoječ sistem DMR DARS za posamezno lokacijo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</si>
  <si>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</si>
  <si>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</si>
  <si>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</si>
  <si>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</si>
  <si>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</si>
  <si>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</si>
  <si>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</si>
  <si>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</si>
  <si>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</si>
  <si>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</si>
  <si>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</si>
  <si>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</si>
  <si>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</si>
  <si>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</si>
  <si>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</si>
  <si>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</si>
  <si>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</si>
  <si>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</si>
  <si>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</si>
  <si>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Commend S-3 Virtuosis strežnik s prednaloženo osnovno licenco ali enakovreden ki pa mora biti popolnoma kompatibilen z obstoječim DMR VHF DARS</t>
  </si>
  <si>
    <t>Commend C-L-SIS-IP-8D licenca za 8 D naročnikov  ali enakovreden ki pa mora biti popolnoma kompatibilen z obstoječim DMR VHF DARS</t>
  </si>
  <si>
    <t>Commend C-L-PLC-200 licenca za 200 in/out signalov  ali enakovreden ki pa mora biti popolnoma kompatibilen z obstoječim DMR VHF DARS</t>
  </si>
  <si>
    <t>Commend C-G8-VIRT Kartica za GE800  ali enakovreden ki pa mora biti popolnoma kompatibilen z obstoječim DMR VHF DARS</t>
  </si>
  <si>
    <t>Commend C-L-SIS-SIPT1D Licenca za SIT trunking 1 kanal  ali enakovreden ki pa mora biti popolnoma kompatibilen z obstoječim DMR VHF DARS</t>
  </si>
  <si>
    <t>Commend C-EE972AS Interkom IP konzola  ali enakovreden ki pa mora biti popolnoma kompatibilen z obstoječim DMR VHF DARS</t>
  </si>
  <si>
    <t>Commend PoE napajalnik z inserterjem  ali enakovreden ki pa mora biti popolnoma kompatibilen z obstoječim DMR VHF DARS</t>
  </si>
  <si>
    <t>Commend F-SPCL IP avdio/PTT/SQL vmesnik  ali enakovreden ki pa mora biti popolnoma kompatibilen z obstoječim DMR VHF DARS</t>
  </si>
  <si>
    <t>Commend ET-901 IP vmesnik za D konzole  ali enakovreden ki pa mora biti popolnoma kompatibilen z obstoječim DMR VHF DARS</t>
  </si>
  <si>
    <t>SEE M-DTA2 Digitalna selektivna kanalska/band enota ali enakovreden ki pa mora biti popolnoma kompatibilen z obstoječim DMR VHF DARS</t>
  </si>
  <si>
    <t>SEE M-MMPA-6U Ojačevalnik srednje moči z nadzorom ali enakovreden ki pa mora biti popolnoma kompatibilen z obstoječim DMR VHF DARS</t>
  </si>
  <si>
    <t>SEE M-PAHP 40 Ojačevalnik višje moči ali enakovreden ki pa mora biti popolnoma kompatibilen z obstoječim DMR VHF DARS</t>
  </si>
  <si>
    <t>SEE M-VBA-3U Malošumni predojačevalnik z nadzorom ali enakovreden ki pa mora biti popolnoma kompatibilen z obstoječim DMR VHF DARS</t>
  </si>
  <si>
    <t>SEE eACSYS platforma za Opt. in RF module ali enakovreden ki pa mora biti popolnoma kompatibilen z obstoječim DMR VHF DARS</t>
  </si>
  <si>
    <t>EMS eACSYS nadzorni modul ali enakovreden ki pa mora biti popolnoma kompatibilen z obstoječim DMR VHF DARS</t>
  </si>
  <si>
    <t>Napajalnik PULS  DIN 230AC/24VDC 10A s kontrolnim signalom industrijski ali enakovreden ki pa mora biti popolnoma kompatibilen z obstoječim DMR VHF DARS</t>
  </si>
  <si>
    <t>Napajalnik Puls  DIN 230AC/12VDC 20A s kontrolnim signalom industrijski ali enakovreden ki pa mora biti popolnoma kompatibilen z obstoječim DMR VHF DARS</t>
  </si>
  <si>
    <t>Napajalnik Puls DIN 230AC/24VDC 20A s kontrolnim signalom industrijski ali enakovreden ki pa mora biti popolnoma kompatibilen z obstoječim DMR VHF DARS</t>
  </si>
  <si>
    <t>Zvočniška troblja 100V/ 30W Model DNH HP-30T  ali enakovreden</t>
  </si>
  <si>
    <t>Radwin Link 2000A ODU 5.x Ghz, 25 Mbps ali enakovreden ki pa mora biti popolnoma kompatibilen z obstoječim DMR VHF DARS</t>
  </si>
  <si>
    <t>Radwin Link RW 2000C Plus ODU 5.9-6,4 GHZ, 250Mbps ali enakovreden ki pa mora biti popolnoma kompatibilen z obstoječim DMR VHF DARS</t>
  </si>
  <si>
    <t>Napajalnik iz 24V DC na 12V DC za priklop radijske postaje v tovornem vozilu kjer je napajanje 24V DC.</t>
  </si>
  <si>
    <t>Antena ADS- 21/2-B VHF komplet za montažo na vozilo  ali enakovredna</t>
  </si>
  <si>
    <t>Ignition set za mobilno postajo Motorola 4600e (vklop in izklop postaje s kontaktnim ključem vozila)</t>
  </si>
  <si>
    <t>Polnilec akumulatorjev za prenosno radijsko postajo Motorola DP 4600. Polnilec more biti tak da omogoča polnjenje prenosne VHF postaje v vozilu (12V) preko avtomobilske vtičnice</t>
  </si>
  <si>
    <t>AC DC 24 V napajalnik za usmerjevalnike in stikala Mikrotik</t>
  </si>
  <si>
    <t xml:space="preserve">Radijski sistem v predorih, avtocestnih bazah z izpostavami, nadzornih centrih trasi AC ter na višinskih točkah izven trase AC. </t>
  </si>
  <si>
    <t>VHF repetitor DMR ki podpira Linked capacity plus Motorola SLR 5500 ali enakovreden ki pa mora skonfiguriran za obstoječo lokacijo DARS prav tako mora biti popolnoma kompatibilen z obstoječim DMR VHF DARS</t>
  </si>
  <si>
    <t>x</t>
  </si>
  <si>
    <t>Servisna ura za manj zahtevna dela kot je montaža, premontaža, konfiguracija, prekonfiguracija radijskih postaj v vozilih na območjih Avtocestnih baz ter izpostav, manj zahtevna popravila opreme na lokaciji ponudnika.</t>
  </si>
  <si>
    <t>Skupaj B:</t>
  </si>
  <si>
    <t>Skupaj C</t>
  </si>
  <si>
    <t>Skupaj D</t>
  </si>
  <si>
    <t>C: Rezervni deli</t>
  </si>
  <si>
    <t>D: Dobava radijskih postaj</t>
  </si>
  <si>
    <t>B: Izvedba meritve polske jakosti predori</t>
  </si>
  <si>
    <t>Servisna ura poseg na opremi v predoru na višini oziroma na antenskih sistemih repetitorjev oziroma mikrovalovnih linkov z uporabo ustrezne dvižne košare izvajalca.</t>
  </si>
  <si>
    <t>ura</t>
  </si>
  <si>
    <t>kos</t>
  </si>
  <si>
    <t>Meritev poljske jakosti v predorih na območju posamezne avtocestne baze z ustreznim merilnim vozilom  s pripravo poročila. Meritve se opravi po izvedbi sanacije oziroma popravila sevalnega kabla v predorih na posamezni avtocestni bazi.</t>
  </si>
  <si>
    <t>Skupaj A+B+C+D brez DDV</t>
  </si>
  <si>
    <t>A+B+C+D Skupaj z DDV</t>
  </si>
  <si>
    <t>Radijska postaja za montažo v vozilo,  digitalno DMR VHF omrežje, ki mora podpirati  linked Capacity plus  ( kot npr: Motorola DM 4600 ali enakovredna) sprogramirana na omrežje DARS DMR VHF skupaj z vpisanim licenčnim ključem DMR. Postaja mora imeti najmanj 1000kanalov.</t>
  </si>
  <si>
    <t>Radijska postaja prenosna ročna z vgrajenim akumulatorjem  digitalno DMR VHF omrežje DARS, ki podpira funkcijo Linked Capacity plus ( kot npr. Motorola DP 4600 ali enakovredna, prav tako mora biti postaja skonfigurirana na omrežje DMR VHF DARS skupaj z vpisanim licenčnim ključem DMR. Postaja mora imeti najman 1000 kanalov.</t>
  </si>
  <si>
    <t>Servisna ura zahtevna dela kot so meritve parametrov predorskega sistema, odprava napak diagnostika, preizkušanje, nastavitve nivojev, konfiguracija audio konzol strežnikov repetitorjev mikrovalovnih linkov routerjev , delo na višini (antenski sistemi), preventivni pregledi predori ter na trasi, zahtevnejša popravila opreme ter pisanje poročil na lokaciji ponudnika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</si>
  <si>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</si>
  <si>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 xml:space="preserve">Ostali rezervni deli </t>
  </si>
  <si>
    <t>Kraj in datum:___________</t>
  </si>
  <si>
    <t>Ponudnik:__________</t>
  </si>
  <si>
    <t>Ponudbeni predračun št:________________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</si>
</sst>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4" fontId="2" fillId="0" borderId="3" xfId="0" applyNumberFormat="1" applyFont="1" applyBorder="1"/>
    <xf numFmtId="0" fontId="2" fillId="0" borderId="4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/>
    <xf numFmtId="0" fontId="2" fillId="0" borderId="0" xfId="0" applyFont="1" applyBorder="1"/>
    <xf numFmtId="4" fontId="2" fillId="0" borderId="9" xfId="0" applyNumberFormat="1" applyFont="1" applyBorder="1"/>
    <xf numFmtId="4" fontId="2" fillId="0" borderId="10" xfId="0" applyNumberFormat="1" applyFont="1" applyBorder="1"/>
    <xf numFmtId="4" fontId="2" fillId="0" borderId="0" xfId="0" applyNumberFormat="1" applyFont="1" applyBorder="1"/>
    <xf numFmtId="4" fontId="2" fillId="0" borderId="2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2" fillId="0" borderId="5" xfId="0" applyNumberFormat="1" applyFont="1" applyBorder="1"/>
    <xf numFmtId="0" fontId="2" fillId="0" borderId="6" xfId="0" applyFont="1" applyBorder="1" applyAlignment="1">
      <alignment wrapText="1"/>
    </xf>
    <xf numFmtId="4" fontId="2" fillId="0" borderId="8" xfId="0" applyNumberFormat="1" applyFont="1" applyBorder="1"/>
    <xf numFmtId="4" fontId="2" fillId="0" borderId="12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vertical="center"/>
    </xf>
    <xf numFmtId="0" fontId="5" fillId="0" borderId="0" xfId="0" applyFont="1"/>
    <xf numFmtId="4" fontId="2" fillId="0" borderId="11" xfId="0" applyNumberFormat="1" applyFont="1" applyBorder="1" applyAlignment="1"/>
    <xf numFmtId="0" fontId="2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Fill="1" applyBorder="1"/>
    <xf numFmtId="0" fontId="2" fillId="0" borderId="7" xfId="0" applyFont="1" applyBorder="1" applyAlignment="1">
      <alignment wrapText="1"/>
    </xf>
    <xf numFmtId="4" fontId="2" fillId="0" borderId="0" xfId="0" applyNumberFormat="1" applyFont="1" applyBorder="1" applyAlignment="1"/>
    <xf numFmtId="0" fontId="4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vertical="center"/>
    </xf>
    <xf numFmtId="4" fontId="2" fillId="0" borderId="21" xfId="0" applyNumberFormat="1" applyFont="1" applyBorder="1" applyAlignment="1"/>
    <xf numFmtId="0" fontId="4" fillId="0" borderId="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vertical="center" wrapText="1"/>
    </xf>
    <xf numFmtId="0" fontId="2" fillId="0" borderId="19" xfId="0" applyFont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1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4" fontId="2" fillId="0" borderId="19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Normal="100" workbookViewId="0">
      <selection activeCell="D61" sqref="D61"/>
    </sheetView>
  </sheetViews>
  <sheetFormatPr defaultRowHeight="15" x14ac:dyDescent="0.25"/>
  <cols>
    <col min="2" max="2" width="51.28515625" customWidth="1"/>
    <col min="3" max="3" width="7.28515625" customWidth="1"/>
  </cols>
  <sheetData>
    <row r="1" spans="1:5" s="2" customFormat="1" x14ac:dyDescent="0.25">
      <c r="A1" s="64" t="s">
        <v>105</v>
      </c>
      <c r="B1" s="64"/>
    </row>
    <row r="2" spans="1:5" s="2" customFormat="1" x14ac:dyDescent="0.25">
      <c r="B2" s="1"/>
    </row>
    <row r="3" spans="1:5" ht="33.75" customHeight="1" x14ac:dyDescent="0.25">
      <c r="A3" s="61" t="s">
        <v>82</v>
      </c>
      <c r="B3" s="61"/>
      <c r="C3" s="61"/>
      <c r="D3" s="61"/>
      <c r="E3" s="61"/>
    </row>
    <row r="4" spans="1:5" s="2" customFormat="1" x14ac:dyDescent="0.25">
      <c r="B4" s="1"/>
    </row>
    <row r="5" spans="1:5" s="2" customFormat="1" ht="15.75" thickBot="1" x14ac:dyDescent="0.3">
      <c r="A5" s="1" t="s">
        <v>23</v>
      </c>
    </row>
    <row r="6" spans="1:5" ht="15.75" thickBot="1" x14ac:dyDescent="0.3">
      <c r="A6" s="49" t="s">
        <v>4</v>
      </c>
      <c r="B6" s="50" t="s">
        <v>24</v>
      </c>
      <c r="C6" s="50" t="s">
        <v>93</v>
      </c>
      <c r="D6" s="50" t="s">
        <v>25</v>
      </c>
      <c r="E6" s="50" t="s">
        <v>26</v>
      </c>
    </row>
    <row r="7" spans="1:5" s="2" customFormat="1" ht="67.5" customHeight="1" x14ac:dyDescent="0.25">
      <c r="A7" s="51" t="s">
        <v>5</v>
      </c>
      <c r="B7" s="52" t="s">
        <v>100</v>
      </c>
      <c r="C7" s="53">
        <v>600</v>
      </c>
      <c r="D7" s="65"/>
      <c r="E7" s="53">
        <f>C7*D7</f>
        <v>0</v>
      </c>
    </row>
    <row r="8" spans="1:5" s="2" customFormat="1" ht="42" customHeight="1" x14ac:dyDescent="0.25">
      <c r="A8" s="39" t="s">
        <v>6</v>
      </c>
      <c r="B8" s="42" t="s">
        <v>92</v>
      </c>
      <c r="C8" s="40">
        <v>10</v>
      </c>
      <c r="D8" s="66"/>
      <c r="E8" s="40">
        <f t="shared" ref="E8" si="0">C8*D8</f>
        <v>0</v>
      </c>
    </row>
    <row r="9" spans="1:5" ht="45.75" thickBot="1" x14ac:dyDescent="0.3">
      <c r="A9" s="51" t="s">
        <v>7</v>
      </c>
      <c r="B9" s="41" t="s">
        <v>85</v>
      </c>
      <c r="C9" s="40">
        <v>600</v>
      </c>
      <c r="D9" s="67"/>
      <c r="E9" s="54">
        <f t="shared" ref="E9" si="1">C9*D9</f>
        <v>0</v>
      </c>
    </row>
    <row r="10" spans="1:5" ht="15.75" thickBot="1" x14ac:dyDescent="0.3">
      <c r="A10" s="18"/>
      <c r="B10" s="19"/>
      <c r="C10" s="18"/>
      <c r="D10" s="55" t="s">
        <v>27</v>
      </c>
      <c r="E10" s="56">
        <f>SUM(E7:E9)</f>
        <v>0</v>
      </c>
    </row>
    <row r="11" spans="1:5" s="2" customFormat="1" x14ac:dyDescent="0.25">
      <c r="A11" s="18"/>
      <c r="B11" s="19"/>
      <c r="C11" s="18"/>
      <c r="D11" s="18"/>
      <c r="E11" s="20"/>
    </row>
    <row r="12" spans="1:5" s="2" customFormat="1" ht="21" customHeight="1" thickBot="1" x14ac:dyDescent="0.3">
      <c r="A12" s="1" t="s">
        <v>91</v>
      </c>
    </row>
    <row r="13" spans="1:5" s="2" customFormat="1" ht="23.25" customHeight="1" thickBot="1" x14ac:dyDescent="0.3">
      <c r="A13" s="49" t="s">
        <v>4</v>
      </c>
      <c r="B13" s="50" t="s">
        <v>24</v>
      </c>
      <c r="C13" s="50" t="s">
        <v>94</v>
      </c>
      <c r="D13" s="50" t="s">
        <v>25</v>
      </c>
      <c r="E13" s="50" t="s">
        <v>26</v>
      </c>
    </row>
    <row r="14" spans="1:5" s="2" customFormat="1" ht="52.5" customHeight="1" thickBot="1" x14ac:dyDescent="0.3">
      <c r="A14" s="45" t="s">
        <v>5</v>
      </c>
      <c r="B14" s="46" t="s">
        <v>95</v>
      </c>
      <c r="C14" s="47">
        <v>6</v>
      </c>
      <c r="D14" s="68"/>
      <c r="E14" s="48">
        <f t="shared" ref="E14" si="2">C14*D14</f>
        <v>0</v>
      </c>
    </row>
    <row r="15" spans="1:5" s="2" customFormat="1" ht="15.75" thickBot="1" x14ac:dyDescent="0.3">
      <c r="A15" s="18"/>
      <c r="B15" s="19"/>
      <c r="C15" s="18"/>
      <c r="D15" s="35" t="s">
        <v>86</v>
      </c>
      <c r="E15" s="17">
        <f>SUM(E12:E14)</f>
        <v>0</v>
      </c>
    </row>
    <row r="16" spans="1:5" s="2" customFormat="1" x14ac:dyDescent="0.25">
      <c r="A16" s="18"/>
      <c r="B16" s="19"/>
      <c r="C16" s="18"/>
      <c r="D16" s="18"/>
      <c r="E16" s="20"/>
    </row>
    <row r="17" spans="1:7" x14ac:dyDescent="0.25">
      <c r="A17" s="3" t="s">
        <v>29</v>
      </c>
      <c r="B17" s="27"/>
      <c r="C17" s="3"/>
      <c r="D17" s="3"/>
      <c r="E17" s="3"/>
      <c r="F17" s="3"/>
      <c r="G17" s="3"/>
    </row>
    <row r="18" spans="1:7" s="2" customFormat="1" ht="15.75" thickBot="1" x14ac:dyDescent="0.3">
      <c r="A18" s="1" t="s">
        <v>89</v>
      </c>
      <c r="B18" s="1"/>
    </row>
    <row r="19" spans="1:7" s="3" customFormat="1" ht="21.75" customHeight="1" thickBot="1" x14ac:dyDescent="0.25">
      <c r="A19" s="29" t="s">
        <v>4</v>
      </c>
      <c r="B19" s="30" t="s">
        <v>2</v>
      </c>
      <c r="C19" s="50" t="s">
        <v>20</v>
      </c>
      <c r="D19" s="50" t="s">
        <v>21</v>
      </c>
      <c r="E19" s="32" t="s">
        <v>3</v>
      </c>
    </row>
    <row r="20" spans="1:7" s="3" customFormat="1" ht="37.5" customHeight="1" x14ac:dyDescent="0.2">
      <c r="A20" s="36" t="s">
        <v>5</v>
      </c>
      <c r="B20" s="37" t="s">
        <v>56</v>
      </c>
      <c r="C20" s="38">
        <v>2</v>
      </c>
      <c r="D20" s="69"/>
      <c r="E20" s="43">
        <f>C20*D20</f>
        <v>0</v>
      </c>
    </row>
    <row r="21" spans="1:7" s="3" customFormat="1" ht="26.25" customHeight="1" x14ac:dyDescent="0.2">
      <c r="A21" s="5" t="s">
        <v>6</v>
      </c>
      <c r="B21" s="23" t="s">
        <v>57</v>
      </c>
      <c r="C21" s="38">
        <v>2</v>
      </c>
      <c r="D21" s="70"/>
      <c r="E21" s="43">
        <f t="shared" ref="E21:E54" si="3">C21*D21</f>
        <v>0</v>
      </c>
    </row>
    <row r="22" spans="1:7" s="3" customFormat="1" ht="23.25" customHeight="1" x14ac:dyDescent="0.2">
      <c r="A22" s="5" t="s">
        <v>7</v>
      </c>
      <c r="B22" s="23" t="s">
        <v>58</v>
      </c>
      <c r="C22" s="38">
        <v>2</v>
      </c>
      <c r="D22" s="70"/>
      <c r="E22" s="43">
        <f t="shared" si="3"/>
        <v>0</v>
      </c>
    </row>
    <row r="23" spans="1:7" s="3" customFormat="1" ht="25.5" customHeight="1" x14ac:dyDescent="0.2">
      <c r="A23" s="5" t="s">
        <v>8</v>
      </c>
      <c r="B23" s="23" t="s">
        <v>59</v>
      </c>
      <c r="C23" s="38">
        <v>2</v>
      </c>
      <c r="D23" s="70"/>
      <c r="E23" s="43">
        <f t="shared" si="3"/>
        <v>0</v>
      </c>
    </row>
    <row r="24" spans="1:7" s="3" customFormat="1" ht="24.75" customHeight="1" x14ac:dyDescent="0.2">
      <c r="A24" s="5" t="s">
        <v>9</v>
      </c>
      <c r="B24" s="23" t="s">
        <v>60</v>
      </c>
      <c r="C24" s="38">
        <v>2</v>
      </c>
      <c r="D24" s="70"/>
      <c r="E24" s="43">
        <f t="shared" si="3"/>
        <v>0</v>
      </c>
    </row>
    <row r="25" spans="1:7" s="3" customFormat="1" ht="27.75" customHeight="1" x14ac:dyDescent="0.2">
      <c r="A25" s="5" t="s">
        <v>10</v>
      </c>
      <c r="B25" s="23" t="s">
        <v>31</v>
      </c>
      <c r="C25" s="38">
        <v>2</v>
      </c>
      <c r="D25" s="70"/>
      <c r="E25" s="43">
        <f t="shared" si="3"/>
        <v>0</v>
      </c>
    </row>
    <row r="26" spans="1:7" s="3" customFormat="1" ht="24" customHeight="1" x14ac:dyDescent="0.2">
      <c r="A26" s="5" t="s">
        <v>11</v>
      </c>
      <c r="B26" s="23" t="s">
        <v>61</v>
      </c>
      <c r="C26" s="38">
        <v>2</v>
      </c>
      <c r="D26" s="70"/>
      <c r="E26" s="43">
        <f t="shared" si="3"/>
        <v>0</v>
      </c>
    </row>
    <row r="27" spans="1:7" s="3" customFormat="1" ht="24" customHeight="1" x14ac:dyDescent="0.2">
      <c r="A27" s="5" t="s">
        <v>12</v>
      </c>
      <c r="B27" s="23" t="s">
        <v>62</v>
      </c>
      <c r="C27" s="21">
        <v>8</v>
      </c>
      <c r="D27" s="70"/>
      <c r="E27" s="43">
        <f t="shared" si="3"/>
        <v>0</v>
      </c>
    </row>
    <row r="28" spans="1:7" s="3" customFormat="1" ht="25.5" customHeight="1" x14ac:dyDescent="0.2">
      <c r="A28" s="5" t="s">
        <v>13</v>
      </c>
      <c r="B28" s="23" t="s">
        <v>63</v>
      </c>
      <c r="C28" s="21">
        <v>2</v>
      </c>
      <c r="D28" s="70"/>
      <c r="E28" s="43">
        <f t="shared" si="3"/>
        <v>0</v>
      </c>
    </row>
    <row r="29" spans="1:7" s="3" customFormat="1" ht="26.25" customHeight="1" x14ac:dyDescent="0.2">
      <c r="A29" s="5" t="s">
        <v>14</v>
      </c>
      <c r="B29" s="23" t="s">
        <v>64</v>
      </c>
      <c r="C29" s="21">
        <v>2</v>
      </c>
      <c r="D29" s="70"/>
      <c r="E29" s="43">
        <f t="shared" si="3"/>
        <v>0</v>
      </c>
    </row>
    <row r="30" spans="1:7" s="3" customFormat="1" ht="24.75" customHeight="1" x14ac:dyDescent="0.2">
      <c r="A30" s="5" t="s">
        <v>15</v>
      </c>
      <c r="B30" s="23" t="s">
        <v>65</v>
      </c>
      <c r="C30" s="21">
        <v>1</v>
      </c>
      <c r="D30" s="70"/>
      <c r="E30" s="43">
        <f t="shared" si="3"/>
        <v>0</v>
      </c>
    </row>
    <row r="31" spans="1:7" s="3" customFormat="1" ht="26.25" customHeight="1" x14ac:dyDescent="0.2">
      <c r="A31" s="5" t="s">
        <v>16</v>
      </c>
      <c r="B31" s="23" t="s">
        <v>66</v>
      </c>
      <c r="C31" s="21">
        <v>1</v>
      </c>
      <c r="D31" s="70"/>
      <c r="E31" s="43">
        <f t="shared" si="3"/>
        <v>0</v>
      </c>
    </row>
    <row r="32" spans="1:7" s="3" customFormat="1" ht="27" customHeight="1" x14ac:dyDescent="0.2">
      <c r="A32" s="5" t="s">
        <v>17</v>
      </c>
      <c r="B32" s="23" t="s">
        <v>67</v>
      </c>
      <c r="C32" s="21">
        <v>1</v>
      </c>
      <c r="D32" s="70"/>
      <c r="E32" s="43">
        <f t="shared" si="3"/>
        <v>0</v>
      </c>
    </row>
    <row r="33" spans="1:5" s="3" customFormat="1" ht="21.75" customHeight="1" x14ac:dyDescent="0.2">
      <c r="A33" s="5" t="s">
        <v>18</v>
      </c>
      <c r="B33" s="23" t="s">
        <v>68</v>
      </c>
      <c r="C33" s="21">
        <v>1</v>
      </c>
      <c r="D33" s="70"/>
      <c r="E33" s="43">
        <f t="shared" si="3"/>
        <v>0</v>
      </c>
    </row>
    <row r="34" spans="1:5" s="3" customFormat="1" ht="21.75" customHeight="1" x14ac:dyDescent="0.2">
      <c r="A34" s="5" t="s">
        <v>19</v>
      </c>
      <c r="B34" s="23" t="s">
        <v>69</v>
      </c>
      <c r="C34" s="21">
        <v>1</v>
      </c>
      <c r="D34" s="70"/>
      <c r="E34" s="43">
        <f t="shared" si="3"/>
        <v>0</v>
      </c>
    </row>
    <row r="35" spans="1:5" s="3" customFormat="1" ht="21.75" customHeight="1" x14ac:dyDescent="0.2">
      <c r="A35" s="5" t="s">
        <v>22</v>
      </c>
      <c r="B35" s="23" t="s">
        <v>70</v>
      </c>
      <c r="C35" s="21">
        <v>1</v>
      </c>
      <c r="D35" s="70"/>
      <c r="E35" s="43">
        <f t="shared" si="3"/>
        <v>0</v>
      </c>
    </row>
    <row r="36" spans="1:5" s="3" customFormat="1" ht="21.75" customHeight="1" x14ac:dyDescent="0.2">
      <c r="A36" s="5" t="s">
        <v>30</v>
      </c>
      <c r="B36" s="23" t="s">
        <v>32</v>
      </c>
      <c r="C36" s="21">
        <v>1</v>
      </c>
      <c r="D36" s="70"/>
      <c r="E36" s="43">
        <f t="shared" si="3"/>
        <v>0</v>
      </c>
    </row>
    <row r="37" spans="1:5" s="3" customFormat="1" ht="21.75" customHeight="1" x14ac:dyDescent="0.2">
      <c r="A37" s="5" t="s">
        <v>37</v>
      </c>
      <c r="B37" s="23" t="s">
        <v>33</v>
      </c>
      <c r="C37" s="21">
        <v>1</v>
      </c>
      <c r="D37" s="70"/>
      <c r="E37" s="43">
        <f t="shared" si="3"/>
        <v>0</v>
      </c>
    </row>
    <row r="38" spans="1:5" s="3" customFormat="1" ht="39" customHeight="1" x14ac:dyDescent="0.2">
      <c r="A38" s="5" t="s">
        <v>38</v>
      </c>
      <c r="B38" s="23" t="s">
        <v>71</v>
      </c>
      <c r="C38" s="21">
        <v>4</v>
      </c>
      <c r="D38" s="70"/>
      <c r="E38" s="43">
        <f t="shared" si="3"/>
        <v>0</v>
      </c>
    </row>
    <row r="39" spans="1:5" s="3" customFormat="1" ht="34.5" customHeight="1" x14ac:dyDescent="0.2">
      <c r="A39" s="5" t="s">
        <v>39</v>
      </c>
      <c r="B39" s="23" t="s">
        <v>73</v>
      </c>
      <c r="C39" s="21">
        <v>4</v>
      </c>
      <c r="D39" s="70"/>
      <c r="E39" s="43">
        <f t="shared" si="3"/>
        <v>0</v>
      </c>
    </row>
    <row r="40" spans="1:5" s="3" customFormat="1" ht="32.25" customHeight="1" x14ac:dyDescent="0.2">
      <c r="A40" s="5" t="s">
        <v>40</v>
      </c>
      <c r="B40" s="23" t="s">
        <v>72</v>
      </c>
      <c r="C40" s="21">
        <v>8</v>
      </c>
      <c r="D40" s="70"/>
      <c r="E40" s="43">
        <f t="shared" si="3"/>
        <v>0</v>
      </c>
    </row>
    <row r="41" spans="1:5" s="3" customFormat="1" ht="21.75" customHeight="1" x14ac:dyDescent="0.2">
      <c r="A41" s="5" t="s">
        <v>41</v>
      </c>
      <c r="B41" s="6" t="s">
        <v>74</v>
      </c>
      <c r="C41" s="21">
        <v>8</v>
      </c>
      <c r="D41" s="70"/>
      <c r="E41" s="43">
        <f t="shared" si="3"/>
        <v>0</v>
      </c>
    </row>
    <row r="42" spans="1:5" s="3" customFormat="1" ht="21.75" customHeight="1" x14ac:dyDescent="0.2">
      <c r="A42" s="5" t="s">
        <v>42</v>
      </c>
      <c r="B42" s="6" t="s">
        <v>34</v>
      </c>
      <c r="C42" s="21">
        <v>4</v>
      </c>
      <c r="D42" s="70"/>
      <c r="E42" s="43">
        <f t="shared" si="3"/>
        <v>0</v>
      </c>
    </row>
    <row r="43" spans="1:5" s="3" customFormat="1" ht="24.75" customHeight="1" x14ac:dyDescent="0.2">
      <c r="A43" s="5" t="s">
        <v>43</v>
      </c>
      <c r="B43" s="23" t="s">
        <v>35</v>
      </c>
      <c r="C43" s="21">
        <v>1</v>
      </c>
      <c r="D43" s="70"/>
      <c r="E43" s="43">
        <f t="shared" si="3"/>
        <v>0</v>
      </c>
    </row>
    <row r="44" spans="1:5" s="3" customFormat="1" ht="24.75" customHeight="1" x14ac:dyDescent="0.2">
      <c r="A44" s="5" t="s">
        <v>44</v>
      </c>
      <c r="B44" s="23" t="s">
        <v>36</v>
      </c>
      <c r="C44" s="21">
        <v>1</v>
      </c>
      <c r="D44" s="70"/>
      <c r="E44" s="43">
        <f t="shared" si="3"/>
        <v>0</v>
      </c>
    </row>
    <row r="45" spans="1:5" s="3" customFormat="1" ht="26.25" customHeight="1" x14ac:dyDescent="0.2">
      <c r="A45" s="5" t="s">
        <v>45</v>
      </c>
      <c r="B45" s="23" t="s">
        <v>75</v>
      </c>
      <c r="C45" s="21">
        <v>1</v>
      </c>
      <c r="D45" s="70"/>
      <c r="E45" s="43">
        <f t="shared" si="3"/>
        <v>0</v>
      </c>
    </row>
    <row r="46" spans="1:5" s="3" customFormat="1" ht="23.25" customHeight="1" x14ac:dyDescent="0.2">
      <c r="A46" s="5" t="s">
        <v>46</v>
      </c>
      <c r="B46" s="23" t="s">
        <v>76</v>
      </c>
      <c r="C46" s="21">
        <v>1</v>
      </c>
      <c r="D46" s="70"/>
      <c r="E46" s="43">
        <f t="shared" si="3"/>
        <v>0</v>
      </c>
    </row>
    <row r="47" spans="1:5" s="3" customFormat="1" ht="21.75" customHeight="1" x14ac:dyDescent="0.2">
      <c r="A47" s="5" t="s">
        <v>47</v>
      </c>
      <c r="B47" s="6" t="s">
        <v>0</v>
      </c>
      <c r="C47" s="21">
        <v>4</v>
      </c>
      <c r="D47" s="70"/>
      <c r="E47" s="43">
        <f t="shared" si="3"/>
        <v>0</v>
      </c>
    </row>
    <row r="48" spans="1:5" s="3" customFormat="1" ht="21.75" customHeight="1" x14ac:dyDescent="0.2">
      <c r="A48" s="5" t="s">
        <v>48</v>
      </c>
      <c r="B48" s="6" t="s">
        <v>1</v>
      </c>
      <c r="C48" s="21">
        <v>4</v>
      </c>
      <c r="D48" s="70"/>
      <c r="E48" s="43">
        <f t="shared" si="3"/>
        <v>0</v>
      </c>
    </row>
    <row r="49" spans="1:6" s="3" customFormat="1" ht="37.5" customHeight="1" x14ac:dyDescent="0.2">
      <c r="A49" s="5" t="s">
        <v>49</v>
      </c>
      <c r="B49" s="23" t="s">
        <v>83</v>
      </c>
      <c r="C49" s="21">
        <v>1</v>
      </c>
      <c r="D49" s="70"/>
      <c r="E49" s="43">
        <f t="shared" si="3"/>
        <v>0</v>
      </c>
    </row>
    <row r="50" spans="1:6" s="3" customFormat="1" ht="21.75" customHeight="1" x14ac:dyDescent="0.2">
      <c r="A50" s="5" t="s">
        <v>50</v>
      </c>
      <c r="B50" s="6" t="s">
        <v>78</v>
      </c>
      <c r="C50" s="21">
        <v>30</v>
      </c>
      <c r="D50" s="70"/>
      <c r="E50" s="43">
        <f t="shared" si="3"/>
        <v>0</v>
      </c>
    </row>
    <row r="51" spans="1:6" s="3" customFormat="1" ht="27.75" customHeight="1" x14ac:dyDescent="0.2">
      <c r="A51" s="5" t="s">
        <v>51</v>
      </c>
      <c r="B51" s="23" t="s">
        <v>77</v>
      </c>
      <c r="C51" s="21">
        <v>30</v>
      </c>
      <c r="D51" s="70"/>
      <c r="E51" s="43">
        <f t="shared" si="3"/>
        <v>0</v>
      </c>
    </row>
    <row r="52" spans="1:6" s="3" customFormat="1" ht="25.5" customHeight="1" x14ac:dyDescent="0.2">
      <c r="A52" s="5" t="s">
        <v>52</v>
      </c>
      <c r="B52" s="23" t="s">
        <v>79</v>
      </c>
      <c r="C52" s="21">
        <v>30</v>
      </c>
      <c r="D52" s="70"/>
      <c r="E52" s="43">
        <f t="shared" si="3"/>
        <v>0</v>
      </c>
    </row>
    <row r="53" spans="1:6" s="3" customFormat="1" ht="39" customHeight="1" x14ac:dyDescent="0.2">
      <c r="A53" s="5" t="s">
        <v>53</v>
      </c>
      <c r="B53" s="23" t="s">
        <v>80</v>
      </c>
      <c r="C53" s="21">
        <v>5</v>
      </c>
      <c r="D53" s="70"/>
      <c r="E53" s="43">
        <f t="shared" si="3"/>
        <v>0</v>
      </c>
    </row>
    <row r="54" spans="1:6" s="3" customFormat="1" ht="21.75" customHeight="1" x14ac:dyDescent="0.2">
      <c r="A54" s="5" t="s">
        <v>54</v>
      </c>
      <c r="B54" s="6" t="s">
        <v>81</v>
      </c>
      <c r="C54" s="21">
        <v>5</v>
      </c>
      <c r="D54" s="70"/>
      <c r="E54" s="43">
        <f t="shared" si="3"/>
        <v>0</v>
      </c>
    </row>
    <row r="55" spans="1:6" s="3" customFormat="1" ht="21.75" customHeight="1" thickBot="1" x14ac:dyDescent="0.25">
      <c r="A55" s="24" t="s">
        <v>55</v>
      </c>
      <c r="B55" s="7" t="s">
        <v>102</v>
      </c>
      <c r="C55" s="25" t="s">
        <v>84</v>
      </c>
      <c r="D55" s="26">
        <v>50000</v>
      </c>
      <c r="E55" s="26">
        <v>50000</v>
      </c>
    </row>
    <row r="56" spans="1:6" s="3" customFormat="1" ht="14.25" customHeight="1" thickBot="1" x14ac:dyDescent="0.25">
      <c r="B56" s="8"/>
      <c r="C56" s="8"/>
      <c r="D56" s="9" t="s">
        <v>87</v>
      </c>
      <c r="E56" s="10">
        <f>SUM(E20:E55)</f>
        <v>50000</v>
      </c>
    </row>
    <row r="57" spans="1:6" s="3" customFormat="1" ht="14.25" customHeight="1" x14ac:dyDescent="0.2">
      <c r="B57" s="8"/>
      <c r="C57" s="8"/>
      <c r="D57" s="11"/>
      <c r="E57" s="11"/>
    </row>
    <row r="58" spans="1:6" s="3" customFormat="1" ht="14.25" customHeight="1" x14ac:dyDescent="0.2">
      <c r="B58" s="8"/>
      <c r="C58" s="8"/>
      <c r="D58" s="11"/>
      <c r="E58" s="11"/>
    </row>
    <row r="59" spans="1:6" s="3" customFormat="1" ht="14.25" customHeight="1" thickBot="1" x14ac:dyDescent="0.25">
      <c r="A59" s="27" t="s">
        <v>90</v>
      </c>
    </row>
    <row r="60" spans="1:6" s="3" customFormat="1" ht="14.25" customHeight="1" thickBot="1" x14ac:dyDescent="0.25">
      <c r="A60" s="29" t="s">
        <v>4</v>
      </c>
      <c r="B60" s="31" t="s">
        <v>2</v>
      </c>
      <c r="C60" s="58" t="s">
        <v>20</v>
      </c>
      <c r="D60" s="59" t="s">
        <v>21</v>
      </c>
      <c r="E60" s="60" t="s">
        <v>3</v>
      </c>
    </row>
    <row r="61" spans="1:6" s="3" customFormat="1" ht="51" customHeight="1" x14ac:dyDescent="0.2">
      <c r="A61" s="36" t="s">
        <v>5</v>
      </c>
      <c r="B61" s="57" t="s">
        <v>98</v>
      </c>
      <c r="C61" s="38">
        <v>60</v>
      </c>
      <c r="D61" s="69"/>
      <c r="E61" s="43">
        <f>C61*D61</f>
        <v>0</v>
      </c>
    </row>
    <row r="62" spans="1:6" s="3" customFormat="1" ht="59.25" customHeight="1" thickBot="1" x14ac:dyDescent="0.25">
      <c r="A62" s="24" t="s">
        <v>6</v>
      </c>
      <c r="B62" s="33" t="s">
        <v>99</v>
      </c>
      <c r="C62" s="25">
        <v>8</v>
      </c>
      <c r="D62" s="71"/>
      <c r="E62" s="22">
        <f t="shared" ref="E62" si="4">C62*D62</f>
        <v>0</v>
      </c>
    </row>
    <row r="63" spans="1:6" s="3" customFormat="1" ht="28.5" customHeight="1" thickBot="1" x14ac:dyDescent="0.25">
      <c r="C63" s="8"/>
      <c r="D63" s="44" t="s">
        <v>88</v>
      </c>
      <c r="E63" s="28">
        <f>SUM(E61:E62)</f>
        <v>0</v>
      </c>
    </row>
    <row r="64" spans="1:6" s="3" customFormat="1" ht="28.5" customHeight="1" thickBot="1" x14ac:dyDescent="0.25">
      <c r="C64" s="8"/>
      <c r="D64" s="34"/>
      <c r="E64" s="34"/>
      <c r="F64" s="8"/>
    </row>
    <row r="65" spans="1:5" s="3" customFormat="1" ht="35.25" customHeight="1" x14ac:dyDescent="0.2">
      <c r="B65" s="8"/>
      <c r="C65" s="8"/>
      <c r="D65" s="12" t="s">
        <v>96</v>
      </c>
      <c r="E65" s="4">
        <f>E10+E15+E56+E63</f>
        <v>50000</v>
      </c>
    </row>
    <row r="66" spans="1:5" s="3" customFormat="1" ht="28.5" customHeight="1" x14ac:dyDescent="0.2">
      <c r="B66" s="8"/>
      <c r="C66" s="8"/>
      <c r="D66" s="13" t="s">
        <v>28</v>
      </c>
      <c r="E66" s="14">
        <f>E65/100*22</f>
        <v>11000</v>
      </c>
    </row>
    <row r="67" spans="1:5" s="3" customFormat="1" ht="28.5" customHeight="1" thickBot="1" x14ac:dyDescent="0.25">
      <c r="D67" s="15" t="s">
        <v>97</v>
      </c>
      <c r="E67" s="16">
        <f>E65+E66</f>
        <v>61000</v>
      </c>
    </row>
    <row r="68" spans="1:5" x14ac:dyDescent="0.25">
      <c r="A68" s="18"/>
      <c r="B68" s="19"/>
      <c r="C68" s="18"/>
      <c r="D68" s="18"/>
      <c r="E68" s="20"/>
    </row>
    <row r="69" spans="1:5" ht="30.75" customHeight="1" x14ac:dyDescent="0.25">
      <c r="A69" s="62" t="s">
        <v>101</v>
      </c>
      <c r="B69" s="63"/>
      <c r="C69" s="63"/>
      <c r="D69" s="63"/>
      <c r="E69" s="63"/>
    </row>
    <row r="71" spans="1:5" x14ac:dyDescent="0.25">
      <c r="A71" s="72" t="s">
        <v>103</v>
      </c>
      <c r="B71" s="64"/>
      <c r="C71" s="72" t="s">
        <v>104</v>
      </c>
      <c r="D71" s="64"/>
      <c r="E71" s="73"/>
    </row>
  </sheetData>
  <sheetProtection sheet="1" objects="1" scenarios="1" selectLockedCells="1"/>
  <mergeCells count="2">
    <mergeCell ref="A3:E3"/>
    <mergeCell ref="A69:E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2016-04-25T10:22:43Z</cp:lastPrinted>
  <dcterms:created xsi:type="dcterms:W3CDTF">2016-03-16T10:47:10Z</dcterms:created>
  <dcterms:modified xsi:type="dcterms:W3CDTF">2019-08-27T10:23:44Z</dcterms:modified>
</cp:coreProperties>
</file>